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\\ci-srv03\UsersFolders\klimczak\Pulpit\przetarg wniosek zp styczeń 2026\od Pana Krzysztofa\"/>
    </mc:Choice>
  </mc:AlternateContent>
  <xr:revisionPtr revIDLastSave="0" documentId="13_ncr:1_{EB6A518F-D702-4675-AFF8-34C6470ABA8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estawienie wg budynków" sheetId="3" r:id="rId1"/>
  </sheets>
  <definedNames>
    <definedName name="_xlnm._FilterDatabase" localSheetId="0" hidden="1">'Zestawienie wg budynków'!$E$1:$K$67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67" i="3" l="1"/>
  <c r="L67" i="3" l="1"/>
  <c r="E67" i="3"/>
  <c r="J67" i="3"/>
  <c r="I67" i="3"/>
  <c r="H67" i="3"/>
  <c r="G67" i="3" l="1"/>
  <c r="K67" i="3"/>
  <c r="F67" i="3"/>
</calcChain>
</file>

<file path=xl/sharedStrings.xml><?xml version="1.0" encoding="utf-8"?>
<sst xmlns="http://schemas.openxmlformats.org/spreadsheetml/2006/main" count="188" uniqueCount="178">
  <si>
    <t>wyszczególnienie</t>
  </si>
  <si>
    <t>dane uzupełniające</t>
  </si>
  <si>
    <t>l.p.</t>
  </si>
  <si>
    <t>przedmiot ubezpieczenia</t>
  </si>
  <si>
    <t>adres</t>
  </si>
  <si>
    <t>Collegium Minus</t>
  </si>
  <si>
    <t>Collegium Iuridicum</t>
  </si>
  <si>
    <t>Collegium Maius + biblioteka</t>
  </si>
  <si>
    <t>Collegium Novum ABC + biblioteka</t>
  </si>
  <si>
    <t>Obserwatorium Astronomiczne</t>
  </si>
  <si>
    <t>Collegium Geologicum</t>
  </si>
  <si>
    <t>Biblioteka Uniwersytecka</t>
  </si>
  <si>
    <t>Dom Pracy Twórczej w Ciążeniu</t>
  </si>
  <si>
    <t xml:space="preserve">DS Jowita </t>
  </si>
  <si>
    <t>DS Hanka</t>
  </si>
  <si>
    <t>Collegium Polonicum + biblioteka</t>
  </si>
  <si>
    <t>Ogród Botaniczny</t>
  </si>
  <si>
    <t>Kiekrz</t>
  </si>
  <si>
    <t>Dom  Wypoczynkowy</t>
  </si>
  <si>
    <t>Kalisz</t>
  </si>
  <si>
    <t>ul. Strażewicza 21, Poznań</t>
  </si>
  <si>
    <t>Storkowo</t>
  </si>
  <si>
    <t>Czołpino</t>
  </si>
  <si>
    <t>Gułtowy</t>
  </si>
  <si>
    <t>ul. Młyńska 15, Poznań</t>
  </si>
  <si>
    <t>Słubice</t>
  </si>
  <si>
    <t>Gniezno</t>
  </si>
  <si>
    <t>Zamiejscowy Ośrodek Dydaktyczny</t>
  </si>
  <si>
    <t>Biała Góra</t>
  </si>
  <si>
    <t>Wydział Nauk Politycznych i Dziennikarstwa</t>
  </si>
  <si>
    <t>Hala Sportowa</t>
  </si>
  <si>
    <t>ul. Zagajnikowa 9, Poznań</t>
  </si>
  <si>
    <t>WCZT</t>
  </si>
  <si>
    <t>Spitsbergen</t>
  </si>
  <si>
    <t>Collegium Martineum</t>
  </si>
  <si>
    <t>Collegium H. Święcicki</t>
  </si>
  <si>
    <t>JB</t>
  </si>
  <si>
    <t xml:space="preserve">DS Babilon </t>
  </si>
  <si>
    <t>DS Zbyszko i Jagienka</t>
  </si>
  <si>
    <t>Osiedle Studenckie Collegium Polonicum w Słubicach UAM</t>
  </si>
  <si>
    <t>71010</t>
  </si>
  <si>
    <t>71020</t>
  </si>
  <si>
    <t>71050</t>
  </si>
  <si>
    <t>71080</t>
  </si>
  <si>
    <t>71090</t>
  </si>
  <si>
    <t>71060</t>
  </si>
  <si>
    <t>71100</t>
  </si>
  <si>
    <t>71140</t>
  </si>
  <si>
    <t>72050</t>
  </si>
  <si>
    <t>Wydział Fizyki</t>
  </si>
  <si>
    <t>Centrum Nanobiomedyczne</t>
  </si>
  <si>
    <t>72070</t>
  </si>
  <si>
    <t>72020</t>
  </si>
  <si>
    <t>71180</t>
  </si>
  <si>
    <t>76030</t>
  </si>
  <si>
    <t>Collegium Geographicum</t>
  </si>
  <si>
    <t>72030</t>
  </si>
  <si>
    <t>72040</t>
  </si>
  <si>
    <t>Collegium Mathematicum</t>
  </si>
  <si>
    <t>75040</t>
  </si>
  <si>
    <t>75030</t>
  </si>
  <si>
    <t>75020</t>
  </si>
  <si>
    <t>75050</t>
  </si>
  <si>
    <t>73050</t>
  </si>
  <si>
    <t>71030</t>
  </si>
  <si>
    <t>71130</t>
  </si>
  <si>
    <t>71170</t>
  </si>
  <si>
    <t>Bud. Dydaktyczny</t>
  </si>
  <si>
    <t>76050</t>
  </si>
  <si>
    <t>Ośrodek Wypoczynkowo-Szkoleniowy w Kołobrzegu</t>
  </si>
  <si>
    <t>76010</t>
  </si>
  <si>
    <t>Ośrodek wypoczynkowy</t>
  </si>
  <si>
    <t>76040</t>
  </si>
  <si>
    <t>76020</t>
  </si>
  <si>
    <t>Dom Pracy Twórczej i Wypoczynku w Obrzycku</t>
  </si>
  <si>
    <t>75010</t>
  </si>
  <si>
    <t>Dom Akademicki</t>
  </si>
  <si>
    <t>71120</t>
  </si>
  <si>
    <t xml:space="preserve">Bud. Dydaktyczne W. Pedagogiczno-Artystycznego + DS </t>
  </si>
  <si>
    <t>73020 /75090</t>
  </si>
  <si>
    <t>74010</t>
  </si>
  <si>
    <t>Pływalnia Uniwersytecka</t>
  </si>
  <si>
    <t>77020</t>
  </si>
  <si>
    <t>Obiekt Storkowo</t>
  </si>
  <si>
    <t>77010</t>
  </si>
  <si>
    <t>Obiekt Czołpino</t>
  </si>
  <si>
    <t>76060</t>
  </si>
  <si>
    <t>Zespół Pałacowo-Parkowy</t>
  </si>
  <si>
    <t>74020</t>
  </si>
  <si>
    <t>Sala Sportowa</t>
  </si>
  <si>
    <t>751*</t>
  </si>
  <si>
    <t>72010</t>
  </si>
  <si>
    <t>Collegium Biologicum</t>
  </si>
  <si>
    <t>73060</t>
  </si>
  <si>
    <t>77040</t>
  </si>
  <si>
    <t>Obiekt Biała Góra</t>
  </si>
  <si>
    <t>72060</t>
  </si>
  <si>
    <t>74040</t>
  </si>
  <si>
    <t>72080</t>
  </si>
  <si>
    <t>Collegium Chemicum Morasko</t>
  </si>
  <si>
    <t>72090</t>
  </si>
  <si>
    <t>72100</t>
  </si>
  <si>
    <t>Collegium Historicum - Morasko</t>
  </si>
  <si>
    <t>ul. Wieniawskiego 1, Poznań</t>
  </si>
  <si>
    <t>ul. św. Marcin 91, Poznań</t>
  </si>
  <si>
    <t>al. Niepodległości 53, Poznań</t>
  </si>
  <si>
    <t>ul. Grunwaldzka 6, Poznań</t>
  </si>
  <si>
    <t>ul. Św. Marcin 78, Poznań</t>
  </si>
  <si>
    <t>ul. Fredry 10, Poznań</t>
  </si>
  <si>
    <t>al. Niepodległości 4, Poznań</t>
  </si>
  <si>
    <t>ul. Szamarzewskiego 89, Poznań</t>
  </si>
  <si>
    <t>ul. Drzymały 39, Poznań</t>
  </si>
  <si>
    <t>ul. Międzychodzka 5, Poznań</t>
  </si>
  <si>
    <t>ul. Słoneczna 36, Poznań</t>
  </si>
  <si>
    <t>al. Niepodległości 24, Poznań</t>
  </si>
  <si>
    <t>ul. Ratajczaka 38/40, Poznań</t>
  </si>
  <si>
    <t>ul. Krygowskiego 12, Poznań</t>
  </si>
  <si>
    <t>ul. Nieszawska 3, Poznań</t>
  </si>
  <si>
    <t>ul. Dożynkowa 9B, Poznań</t>
  </si>
  <si>
    <t>al. Niepodległości 26, Poznań</t>
  </si>
  <si>
    <t>ul. Zwierzyniecka 7, Poznań</t>
  </si>
  <si>
    <t>ul. Piątkowska 80, Poznań</t>
  </si>
  <si>
    <t>ul. Dąbrowskiego 165, Poznań</t>
  </si>
  <si>
    <t>ul. Uniwersytetu, Poznańskiego 6, Poznań</t>
  </si>
  <si>
    <t>ul. Uniwersytetu, Poznańskiego 4, Poznań</t>
  </si>
  <si>
    <t>ul. Uniwersytetu, Poznańskiego 2, Poznań</t>
  </si>
  <si>
    <t>ul. Uniwersytetu, Poznańskiego 5, Poznań</t>
  </si>
  <si>
    <t>ul. Uniwersytetu, Poznańskiego 8, Poznań</t>
  </si>
  <si>
    <t>ul. Uniwersytetu, Poznańskiego 10, Poznań</t>
  </si>
  <si>
    <t>ul. Uniwersytetu, Poznańskiego 7, Poznań</t>
  </si>
  <si>
    <t>ul. Krygowskiego 10, Poznań</t>
  </si>
  <si>
    <t>ul. Wszechnicy Piastowskiej 3, Poznań</t>
  </si>
  <si>
    <t>ul. Kościuszki 1, Słubice</t>
  </si>
  <si>
    <t>ul. Kołobrzeska 15, Piła</t>
  </si>
  <si>
    <t>Obrzycko-Zamek 1, Obrzycko</t>
  </si>
  <si>
    <t>ul. Wolności 33, Ciążeń</t>
  </si>
  <si>
    <t>ul. Droga do Rojów 21, Zakopane</t>
  </si>
  <si>
    <t>ul. Kościuszki 1, Kołobrzeg</t>
  </si>
  <si>
    <t>Collegium badawczo - dydaktyczne</t>
  </si>
  <si>
    <t>Razem</t>
  </si>
  <si>
    <t xml:space="preserve">Zestawienie budynków i budowli UAM </t>
  </si>
  <si>
    <t>31.10.2025 r.</t>
  </si>
  <si>
    <t>księgozbiory</t>
  </si>
  <si>
    <t>sprzęt elektroniczny stacjonarny</t>
  </si>
  <si>
    <t>sprzęt elektroniczny przenośny</t>
  </si>
  <si>
    <t>środki transportu
(bez BSP)</t>
  </si>
  <si>
    <t>BSP (drony)</t>
  </si>
  <si>
    <t>dzieła sztuki</t>
  </si>
  <si>
    <t>pozostały majątek trwały</t>
  </si>
  <si>
    <t>środki obrotowe</t>
  </si>
  <si>
    <t>Collegium Iuridicum Novum, Rubrum</t>
  </si>
  <si>
    <t>ul. Wieniawskiego 3, Pozanń</t>
  </si>
  <si>
    <t>Zespół Bud. Dydaktycznych WNS i WSE</t>
  </si>
  <si>
    <t>Wydział Teologiczny</t>
  </si>
  <si>
    <t>ul. Wieżowa 2/4 Poznań</t>
  </si>
  <si>
    <t>Archiwum UAM</t>
  </si>
  <si>
    <t>ul. Wszechnicy Piastowskiej 2, Poznań</t>
  </si>
  <si>
    <t>73010</t>
  </si>
  <si>
    <t>Instytut Kultury Europejskiej bud. dydakt. + DS, sala sportowa</t>
  </si>
  <si>
    <t>DS Morasko</t>
  </si>
  <si>
    <t>Poznań</t>
  </si>
  <si>
    <t>Borówiec</t>
  </si>
  <si>
    <t>Stacja Polarna UAM Petuniabukta</t>
  </si>
  <si>
    <t>Laboratorium C 14 LAMS</t>
  </si>
  <si>
    <t>Rubież, Poznań</t>
  </si>
  <si>
    <t>PIAA</t>
  </si>
  <si>
    <t>Ateny, Grecja</t>
  </si>
  <si>
    <t>nakłady adaptacyjne</t>
  </si>
  <si>
    <t>Lokal mieszkalny</t>
  </si>
  <si>
    <t>ul. Bułgarska 134/6 Poznań</t>
  </si>
  <si>
    <t>ul. Grochowska 129/7 Poznań</t>
  </si>
  <si>
    <t>ul. Grochowska 129/22 Poznań</t>
  </si>
  <si>
    <t>ul. Grochowska 131/19 Poznań</t>
  </si>
  <si>
    <t>ul. Modra 25/6 Poznań</t>
  </si>
  <si>
    <t>ul. Ognik 24/14 Poznań</t>
  </si>
  <si>
    <t>ul. Swoboda 60/4 Poznań</t>
  </si>
  <si>
    <t>ul. Szamotulska 61b/11 Poznań</t>
  </si>
  <si>
    <t>ul. Urbanowska 36A/8 Poznań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</si>
</sst>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_-* #,##0.00\ _z_ł_-;\-* #,##0.00\ _z_ł_-;_-* &quot;-&quot;??\ _z_ł_-;_-@_-"/>
    <numFmt numFmtId="165" formatCode="_-* #,##0.00\ _z_ł_-;\-* #,##0.00\ _z_ł_-;_-* \-??\ _z_ł_-;_-@_-"/>
  </numFmts>
  <fonts count="1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Times New Roman"/>
      <family val="2"/>
      <charset val="238"/>
    </font>
    <font>
      <sz val="10"/>
      <name val="Arial"/>
      <family val="2"/>
      <charset val="238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charset val="238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8"/>
      <name val="Czcionka tekstu podstawowego"/>
      <family val="2"/>
      <charset val="238"/>
    </font>
    <font>
      <sz val="1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1" fillId="0" borderId="0"/>
    <xf numFmtId="164" fontId="3" fillId="0" borderId="0" applyFont="0" applyFill="0" applyBorder="0" applyAlignment="0" applyProtection="0"/>
    <xf numFmtId="0" fontId="4" fillId="0" borderId="0"/>
    <xf numFmtId="0" fontId="6" fillId="0" borderId="0"/>
    <xf numFmtId="164" fontId="1" fillId="0" borderId="0" applyFont="0" applyFill="0" applyBorder="0" applyAlignment="0" applyProtection="0"/>
    <xf numFmtId="0" fontId="2" fillId="0" borderId="0"/>
    <xf numFmtId="164" fontId="1" fillId="0" borderId="0" applyFill="0" applyBorder="0" applyAlignment="0" applyProtection="0"/>
    <xf numFmtId="0" fontId="9" fillId="0" borderId="0"/>
    <xf numFmtId="165" fontId="9" fillId="0" borderId="0"/>
    <xf numFmtId="44" fontId="5" fillId="0" borderId="0" applyFont="0" applyFill="0" applyBorder="0" applyAlignment="0" applyProtection="0"/>
    <xf numFmtId="0" fontId="6" fillId="0" borderId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53">
    <xf numFmtId="0" fontId="0" fillId="0" borderId="0" xfId="0"/>
    <xf numFmtId="0" fontId="7" fillId="0" borderId="3" xfId="4" applyFont="1" applyBorder="1" applyAlignment="1">
      <alignment vertical="center"/>
    </xf>
    <xf numFmtId="0" fontId="7" fillId="0" borderId="4" xfId="4" applyFont="1" applyBorder="1" applyAlignment="1">
      <alignment vertical="center"/>
    </xf>
    <xf numFmtId="164" fontId="8" fillId="0" borderId="0" xfId="5" applyFont="1" applyAlignment="1">
      <alignment vertical="center"/>
    </xf>
    <xf numFmtId="0" fontId="8" fillId="0" borderId="0" xfId="4" applyFont="1" applyAlignment="1">
      <alignment vertical="center"/>
    </xf>
    <xf numFmtId="0" fontId="5" fillId="0" borderId="1" xfId="6" applyFont="1" applyBorder="1" applyAlignment="1">
      <alignment horizontal="center" vertical="center" wrapText="1"/>
    </xf>
    <xf numFmtId="0" fontId="5" fillId="0" borderId="1" xfId="6" applyFont="1" applyBorder="1" applyAlignment="1">
      <alignment horizontal="center" vertical="center"/>
    </xf>
    <xf numFmtId="0" fontId="7" fillId="0" borderId="1" xfId="6" applyFont="1" applyBorder="1" applyAlignment="1">
      <alignment horizontal="center" vertical="center" wrapText="1"/>
    </xf>
    <xf numFmtId="164" fontId="7" fillId="0" borderId="1" xfId="5" applyFont="1" applyBorder="1" applyAlignment="1">
      <alignment horizontal="center" vertical="center" wrapText="1"/>
    </xf>
    <xf numFmtId="164" fontId="7" fillId="0" borderId="1" xfId="5" applyFont="1" applyFill="1" applyBorder="1" applyAlignment="1">
      <alignment horizontal="center" vertical="center" wrapText="1"/>
    </xf>
    <xf numFmtId="0" fontId="8" fillId="0" borderId="1" xfId="6" applyFont="1" applyBorder="1" applyAlignment="1">
      <alignment horizontal="center" vertical="center" wrapText="1"/>
    </xf>
    <xf numFmtId="0" fontId="8" fillId="0" borderId="1" xfId="6" applyFont="1" applyBorder="1" applyAlignment="1">
      <alignment horizontal="center" vertical="center"/>
    </xf>
    <xf numFmtId="0" fontId="8" fillId="0" borderId="1" xfId="6" applyFont="1" applyBorder="1" applyAlignment="1">
      <alignment horizontal="left" vertical="center" wrapText="1"/>
    </xf>
    <xf numFmtId="164" fontId="8" fillId="0" borderId="1" xfId="5" applyFont="1" applyBorder="1" applyAlignment="1">
      <alignment vertical="center" wrapText="1"/>
    </xf>
    <xf numFmtId="164" fontId="8" fillId="0" borderId="1" xfId="5" applyFont="1" applyFill="1" applyBorder="1" applyAlignment="1">
      <alignment vertical="center" wrapText="1"/>
    </xf>
    <xf numFmtId="0" fontId="5" fillId="0" borderId="1" xfId="6" applyFont="1" applyBorder="1" applyAlignment="1">
      <alignment horizontal="left" vertical="center" wrapText="1"/>
    </xf>
    <xf numFmtId="164" fontId="8" fillId="0" borderId="1" xfId="5" applyFont="1" applyFill="1" applyBorder="1" applyAlignment="1">
      <alignment vertical="center"/>
    </xf>
    <xf numFmtId="0" fontId="8" fillId="0" borderId="0" xfId="4" applyFont="1" applyAlignment="1">
      <alignment horizontal="center" vertical="center" wrapText="1"/>
    </xf>
    <xf numFmtId="0" fontId="8" fillId="0" borderId="1" xfId="6" applyFont="1" applyBorder="1" applyAlignment="1">
      <alignment horizontal="left" vertical="center"/>
    </xf>
    <xf numFmtId="0" fontId="5" fillId="0" borderId="1" xfId="6" applyFont="1" applyBorder="1" applyAlignment="1">
      <alignment horizontal="left" vertical="center"/>
    </xf>
    <xf numFmtId="0" fontId="8" fillId="0" borderId="1" xfId="7" applyNumberFormat="1" applyFont="1" applyBorder="1" applyAlignment="1">
      <alignment horizontal="center"/>
    </xf>
    <xf numFmtId="164" fontId="8" fillId="0" borderId="1" xfId="7" applyFont="1" applyBorder="1" applyAlignment="1">
      <alignment horizontal="center" vertical="center" wrapText="1"/>
    </xf>
    <xf numFmtId="0" fontId="8" fillId="0" borderId="1" xfId="7" applyNumberFormat="1" applyFont="1" applyBorder="1" applyAlignment="1">
      <alignment horizontal="center" vertical="center"/>
    </xf>
    <xf numFmtId="0" fontId="8" fillId="0" borderId="1" xfId="4" applyFont="1" applyBorder="1" applyAlignment="1">
      <alignment vertical="center"/>
    </xf>
    <xf numFmtId="164" fontId="7" fillId="0" borderId="0" xfId="7" applyFont="1"/>
    <xf numFmtId="0" fontId="7" fillId="0" borderId="0" xfId="7" applyNumberFormat="1" applyFont="1" applyAlignment="1">
      <alignment horizontal="center"/>
    </xf>
    <xf numFmtId="0" fontId="7" fillId="0" borderId="0" xfId="4" applyFont="1" applyAlignment="1">
      <alignment vertical="center"/>
    </xf>
    <xf numFmtId="164" fontId="8" fillId="0" borderId="0" xfId="7" applyFont="1"/>
    <xf numFmtId="0" fontId="8" fillId="0" borderId="0" xfId="7" applyNumberFormat="1" applyFont="1" applyAlignment="1">
      <alignment horizontal="center"/>
    </xf>
    <xf numFmtId="164" fontId="8" fillId="0" borderId="0" xfId="7" applyFont="1" applyAlignment="1">
      <alignment horizontal="left"/>
    </xf>
    <xf numFmtId="164" fontId="8" fillId="0" borderId="0" xfId="7" applyFont="1" applyAlignment="1">
      <alignment horizontal="center" vertical="center" wrapText="1"/>
    </xf>
    <xf numFmtId="164" fontId="8" fillId="0" borderId="0" xfId="5" applyFont="1" applyFill="1" applyAlignment="1">
      <alignment vertical="center"/>
    </xf>
    <xf numFmtId="164" fontId="8" fillId="0" borderId="0" xfId="7" applyFont="1" applyFill="1" applyAlignment="1">
      <alignment horizontal="center" vertical="center" wrapText="1"/>
    </xf>
    <xf numFmtId="164" fontId="7" fillId="0" borderId="0" xfId="7" applyFont="1" applyFill="1" applyAlignment="1">
      <alignment vertical="center"/>
    </xf>
    <xf numFmtId="0" fontId="8" fillId="0" borderId="0" xfId="8" applyFont="1"/>
    <xf numFmtId="0" fontId="7" fillId="2" borderId="3" xfId="4" applyFont="1" applyFill="1" applyBorder="1" applyAlignment="1">
      <alignment horizontal="center" vertical="center"/>
    </xf>
    <xf numFmtId="44" fontId="8" fillId="0" borderId="0" xfId="14" applyFont="1" applyBorder="1" applyAlignment="1">
      <alignment vertical="center"/>
    </xf>
    <xf numFmtId="164" fontId="7" fillId="0" borderId="1" xfId="5" applyFont="1" applyBorder="1" applyAlignment="1">
      <alignment vertical="center"/>
    </xf>
    <xf numFmtId="0" fontId="8" fillId="0" borderId="1" xfId="1" applyFont="1" applyBorder="1" applyAlignment="1">
      <alignment vertical="center"/>
    </xf>
    <xf numFmtId="0" fontId="7" fillId="0" borderId="1" xfId="1" applyFont="1" applyBorder="1" applyAlignment="1">
      <alignment horizontal="center" vertical="center" wrapText="1"/>
    </xf>
    <xf numFmtId="44" fontId="8" fillId="0" borderId="1" xfId="14" applyFont="1" applyBorder="1" applyAlignment="1">
      <alignment vertical="center"/>
    </xf>
    <xf numFmtId="164" fontId="7" fillId="0" borderId="1" xfId="7" applyFont="1" applyBorder="1" applyAlignment="1">
      <alignment horizontal="center" vertical="center" wrapText="1"/>
    </xf>
    <xf numFmtId="44" fontId="7" fillId="0" borderId="1" xfId="10" applyFont="1" applyBorder="1" applyAlignment="1">
      <alignment vertical="center"/>
    </xf>
    <xf numFmtId="0" fontId="10" fillId="0" borderId="1" xfId="6" applyFont="1" applyBorder="1" applyAlignment="1">
      <alignment vertical="center"/>
    </xf>
    <xf numFmtId="0" fontId="10" fillId="0" borderId="1" xfId="11" applyFont="1" applyBorder="1" applyAlignment="1">
      <alignment horizontal="left" vertical="center"/>
    </xf>
    <xf numFmtId="164" fontId="7" fillId="0" borderId="1" xfId="7" applyFont="1" applyBorder="1" applyAlignment="1">
      <alignment horizontal="left"/>
    </xf>
    <xf numFmtId="0" fontId="7" fillId="0" borderId="2" xfId="4" applyFont="1" applyBorder="1" applyAlignment="1">
      <alignment horizontal="center" vertical="center"/>
    </xf>
    <xf numFmtId="0" fontId="7" fillId="0" borderId="5" xfId="6" applyFont="1" applyBorder="1" applyAlignment="1">
      <alignment horizontal="center" vertical="center"/>
    </xf>
    <xf numFmtId="0" fontId="7" fillId="0" borderId="3" xfId="6" applyFont="1" applyBorder="1" applyAlignment="1">
      <alignment horizontal="center" vertical="center"/>
    </xf>
    <xf numFmtId="0" fontId="7" fillId="0" borderId="4" xfId="6" applyFont="1" applyBorder="1" applyAlignment="1">
      <alignment horizontal="center" vertical="center"/>
    </xf>
    <xf numFmtId="0" fontId="7" fillId="0" borderId="5" xfId="4" applyFont="1" applyBorder="1" applyAlignment="1">
      <alignment horizontal="center" vertical="center"/>
    </xf>
    <xf numFmtId="0" fontId="7" fillId="0" borderId="3" xfId="4" applyFont="1" applyBorder="1" applyAlignment="1">
      <alignment horizontal="center" vertical="center"/>
    </xf>
    <xf numFmtId="0" fontId="7" fillId="0" borderId="4" xfId="4" applyFont="1" applyBorder="1" applyAlignment="1">
      <alignment horizontal="center" vertical="center"/>
    </xf>
  </cellXfs>
  <cellStyles count="15">
    <cellStyle name="Dziesiętny 2" xfId="2" xr:uid="{00000000-0005-0000-0000-000001000000}"/>
    <cellStyle name="Dziesiętny 2 2" xfId="7" xr:uid="{B7AC826F-E22B-48E8-979B-CF66C416ACA5}"/>
    <cellStyle name="Dziesiętny 2 2 2" xfId="13" xr:uid="{3D726D5C-72AE-4FE8-9B88-FA19D0282282}"/>
    <cellStyle name="Dziesiętny 3" xfId="5" xr:uid="{2240087D-23C2-47A4-9B20-CD2693CEA73C}"/>
    <cellStyle name="Dziesiętny 3 2" xfId="12" xr:uid="{39D4D1D1-095B-4312-9293-69EFA4804609}"/>
    <cellStyle name="Excel Built-in Comma" xfId="9" xr:uid="{69616595-0020-45D0-8229-151F60C84578}"/>
    <cellStyle name="Excel Built-in Normal" xfId="8" xr:uid="{2204C366-F2C9-49BE-8B7E-703BBC0BCD70}"/>
    <cellStyle name="Normal" xfId="3" xr:uid="{00000000-0005-0000-0000-000002000000}"/>
    <cellStyle name="Normalny" xfId="0" builtinId="0"/>
    <cellStyle name="Normalny 2" xfId="1" xr:uid="{00000000-0005-0000-0000-000004000000}"/>
    <cellStyle name="Normalny 2 2" xfId="6" xr:uid="{1A32DE37-11B4-4CC7-87AE-EE0AA45353F9}"/>
    <cellStyle name="Normalny 2 2 2" xfId="11" xr:uid="{D0075CEC-F976-4432-978B-CAE36C55EF0D}"/>
    <cellStyle name="Normalny 3" xfId="4" xr:uid="{F6BCB3C8-82CC-4924-8D6A-F7E9A365D1D7}"/>
    <cellStyle name="Walutowy" xfId="10" builtinId="4"/>
    <cellStyle name="Walutowy 2" xfId="14" xr:uid="{D9F75D8F-5A0E-4FD6-802A-96649219204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AE87FF-EDC8-495C-AEEB-EEDFDF268EBA}">
  <sheetPr>
    <pageSetUpPr fitToPage="1"/>
  </sheetPr>
  <dimension ref="A1:M76"/>
  <sheetViews>
    <sheetView tabSelected="1" zoomScale="90" zoomScaleNormal="90" workbookViewId="0">
      <pane xSplit="4" ySplit="3" topLeftCell="E45" activePane="bottomRight" state="frozen"/>
      <selection pane="topRight" activeCell="E1" sqref="E1"/>
      <selection pane="bottomLeft" activeCell="A5" sqref="A5"/>
      <selection pane="bottomRight" activeCell="A57" sqref="A57:A66"/>
    </sheetView>
  </sheetViews>
  <sheetFormatPr defaultColWidth="9.140625" defaultRowHeight="15"/>
  <cols>
    <col min="1" max="1" width="9.28515625" style="27" bestFit="1" customWidth="1"/>
    <col min="2" max="2" width="10.85546875" style="28" bestFit="1" customWidth="1"/>
    <col min="3" max="3" width="34.42578125" style="29" customWidth="1"/>
    <col min="4" max="4" width="32.42578125" style="32" bestFit="1" customWidth="1"/>
    <col min="5" max="5" width="16.85546875" style="3" bestFit="1" customWidth="1"/>
    <col min="6" max="6" width="18.85546875" style="31" customWidth="1"/>
    <col min="7" max="7" width="19.85546875" style="31" bestFit="1" customWidth="1"/>
    <col min="8" max="8" width="16.85546875" style="31" bestFit="1" customWidth="1"/>
    <col min="9" max="10" width="15.7109375" style="31" bestFit="1" customWidth="1"/>
    <col min="11" max="11" width="18.140625" style="31" bestFit="1" customWidth="1"/>
    <col min="12" max="12" width="16.42578125" style="31" customWidth="1"/>
    <col min="13" max="13" width="18.85546875" style="4" bestFit="1" customWidth="1"/>
    <col min="14" max="16384" width="9.140625" style="4"/>
  </cols>
  <sheetData>
    <row r="1" spans="1:13">
      <c r="A1" s="46" t="s">
        <v>140</v>
      </c>
      <c r="B1" s="46"/>
      <c r="C1" s="46"/>
      <c r="D1" s="46"/>
      <c r="E1" s="46"/>
      <c r="F1" s="46"/>
      <c r="G1" s="46"/>
      <c r="H1" s="35" t="s">
        <v>141</v>
      </c>
      <c r="I1" s="1"/>
      <c r="J1" s="1"/>
      <c r="K1" s="1"/>
      <c r="L1" s="2"/>
    </row>
    <row r="2" spans="1:13">
      <c r="A2" s="47" t="s">
        <v>0</v>
      </c>
      <c r="B2" s="48"/>
      <c r="C2" s="48"/>
      <c r="D2" s="49"/>
      <c r="E2" s="50" t="s">
        <v>1</v>
      </c>
      <c r="F2" s="51"/>
      <c r="G2" s="51"/>
      <c r="H2" s="51"/>
      <c r="I2" s="51"/>
      <c r="J2" s="51"/>
      <c r="K2" s="51"/>
      <c r="L2" s="52"/>
      <c r="M2" s="38"/>
    </row>
    <row r="3" spans="1:13" ht="45">
      <c r="A3" s="5" t="s">
        <v>2</v>
      </c>
      <c r="B3" s="6" t="s">
        <v>36</v>
      </c>
      <c r="C3" s="7" t="s">
        <v>3</v>
      </c>
      <c r="D3" s="7" t="s">
        <v>4</v>
      </c>
      <c r="E3" s="8" t="s">
        <v>142</v>
      </c>
      <c r="F3" s="9" t="s">
        <v>143</v>
      </c>
      <c r="G3" s="9" t="s">
        <v>144</v>
      </c>
      <c r="H3" s="9" t="s">
        <v>145</v>
      </c>
      <c r="I3" s="9" t="s">
        <v>146</v>
      </c>
      <c r="J3" s="9" t="s">
        <v>147</v>
      </c>
      <c r="K3" s="9" t="s">
        <v>148</v>
      </c>
      <c r="L3" s="9" t="s">
        <v>149</v>
      </c>
      <c r="M3" s="39" t="s">
        <v>167</v>
      </c>
    </row>
    <row r="4" spans="1:13" ht="15" customHeight="1">
      <c r="A4" s="10">
        <v>1</v>
      </c>
      <c r="B4" s="11" t="s">
        <v>40</v>
      </c>
      <c r="C4" s="12" t="s">
        <v>5</v>
      </c>
      <c r="D4" s="10" t="s">
        <v>103</v>
      </c>
      <c r="E4" s="13">
        <v>0</v>
      </c>
      <c r="F4" s="14">
        <v>2629048.75</v>
      </c>
      <c r="G4" s="14">
        <v>647940.24</v>
      </c>
      <c r="H4" s="14">
        <v>1475478.09</v>
      </c>
      <c r="I4" s="14">
        <v>0</v>
      </c>
      <c r="J4" s="14">
        <v>285155.73</v>
      </c>
      <c r="K4" s="14">
        <v>8777644.4199999981</v>
      </c>
      <c r="L4" s="14">
        <v>668573.86</v>
      </c>
      <c r="M4" s="38"/>
    </row>
    <row r="5" spans="1:13" ht="15" customHeight="1">
      <c r="A5" s="10">
        <v>2</v>
      </c>
      <c r="B5" s="11" t="s">
        <v>41</v>
      </c>
      <c r="C5" s="15" t="s">
        <v>6</v>
      </c>
      <c r="D5" s="10" t="s">
        <v>104</v>
      </c>
      <c r="E5" s="14"/>
      <c r="F5" s="14">
        <v>2388239.16</v>
      </c>
      <c r="G5" s="14">
        <v>577651.86</v>
      </c>
      <c r="H5" s="14">
        <v>0</v>
      </c>
      <c r="I5" s="14">
        <v>0</v>
      </c>
      <c r="J5" s="14">
        <v>409</v>
      </c>
      <c r="K5" s="14">
        <v>4718844.6199999992</v>
      </c>
      <c r="L5" s="14">
        <v>0</v>
      </c>
      <c r="M5" s="38"/>
    </row>
    <row r="6" spans="1:13" ht="15" customHeight="1">
      <c r="A6" s="10">
        <v>3</v>
      </c>
      <c r="B6" s="11" t="s">
        <v>64</v>
      </c>
      <c r="C6" s="15" t="s">
        <v>150</v>
      </c>
      <c r="D6" s="5" t="s">
        <v>105</v>
      </c>
      <c r="E6" s="14">
        <v>5576202.4000000004</v>
      </c>
      <c r="F6" s="14">
        <v>3569800.1100000008</v>
      </c>
      <c r="G6" s="14">
        <v>889993.61</v>
      </c>
      <c r="H6" s="14">
        <v>0</v>
      </c>
      <c r="I6" s="14">
        <v>0</v>
      </c>
      <c r="J6" s="14">
        <v>1107</v>
      </c>
      <c r="K6" s="14">
        <v>8679184.1899999995</v>
      </c>
      <c r="L6" s="14">
        <v>0</v>
      </c>
      <c r="M6" s="38"/>
    </row>
    <row r="7" spans="1:13" ht="15" customHeight="1">
      <c r="A7" s="10">
        <v>4</v>
      </c>
      <c r="B7" s="11">
        <v>71040</v>
      </c>
      <c r="C7" s="15" t="s">
        <v>138</v>
      </c>
      <c r="D7" s="5" t="s">
        <v>151</v>
      </c>
      <c r="E7" s="14">
        <v>0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0</v>
      </c>
      <c r="L7" s="14">
        <v>0</v>
      </c>
      <c r="M7" s="38"/>
    </row>
    <row r="8" spans="1:13" ht="15" customHeight="1">
      <c r="A8" s="10">
        <v>5</v>
      </c>
      <c r="B8" s="11" t="s">
        <v>42</v>
      </c>
      <c r="C8" s="12" t="s">
        <v>35</v>
      </c>
      <c r="D8" s="10" t="s">
        <v>106</v>
      </c>
      <c r="E8" s="14">
        <v>201330.98</v>
      </c>
      <c r="F8" s="14">
        <v>4484543.25</v>
      </c>
      <c r="G8" s="14">
        <v>1473266.18</v>
      </c>
      <c r="H8" s="14">
        <v>99796</v>
      </c>
      <c r="I8" s="14">
        <v>0</v>
      </c>
      <c r="J8" s="16"/>
      <c r="K8" s="14">
        <v>7199655.2400000002</v>
      </c>
      <c r="L8" s="14">
        <v>0</v>
      </c>
      <c r="M8" s="40"/>
    </row>
    <row r="9" spans="1:13" ht="15" customHeight="1">
      <c r="A9" s="10">
        <v>6</v>
      </c>
      <c r="B9" s="11" t="s">
        <v>45</v>
      </c>
      <c r="C9" s="12" t="s">
        <v>34</v>
      </c>
      <c r="D9" s="10" t="s">
        <v>107</v>
      </c>
      <c r="E9" s="14">
        <v>0</v>
      </c>
      <c r="F9" s="14">
        <v>965583.14999999991</v>
      </c>
      <c r="G9" s="14">
        <v>770393.36</v>
      </c>
      <c r="H9" s="14">
        <v>0</v>
      </c>
      <c r="I9" s="14">
        <v>0</v>
      </c>
      <c r="J9" s="14">
        <v>2.36</v>
      </c>
      <c r="K9" s="14">
        <v>3556521.9400000004</v>
      </c>
      <c r="L9" s="14">
        <v>0</v>
      </c>
      <c r="M9" s="40"/>
    </row>
    <row r="10" spans="1:13" ht="15" customHeight="1">
      <c r="A10" s="10">
        <v>7</v>
      </c>
      <c r="B10" s="11" t="s">
        <v>43</v>
      </c>
      <c r="C10" s="15" t="s">
        <v>7</v>
      </c>
      <c r="D10" s="10" t="s">
        <v>108</v>
      </c>
      <c r="E10" s="14">
        <v>2913719.67</v>
      </c>
      <c r="F10" s="14">
        <v>3250170.3099999996</v>
      </c>
      <c r="G10" s="14">
        <v>1967875.6700000002</v>
      </c>
      <c r="H10" s="14">
        <v>0</v>
      </c>
      <c r="I10" s="14">
        <v>0</v>
      </c>
      <c r="J10" s="14">
        <v>180000</v>
      </c>
      <c r="K10" s="14">
        <v>8620968.7200000007</v>
      </c>
      <c r="L10" s="14">
        <v>1358428.78</v>
      </c>
      <c r="M10" s="40"/>
    </row>
    <row r="11" spans="1:13" ht="15" customHeight="1">
      <c r="A11" s="10">
        <v>8</v>
      </c>
      <c r="B11" s="11" t="s">
        <v>44</v>
      </c>
      <c r="C11" s="15" t="s">
        <v>8</v>
      </c>
      <c r="D11" s="10" t="s">
        <v>109</v>
      </c>
      <c r="E11" s="14">
        <v>7465817.3600000003</v>
      </c>
      <c r="F11" s="14">
        <v>6901539.0099999998</v>
      </c>
      <c r="G11" s="14">
        <v>1773467.8499999999</v>
      </c>
      <c r="H11" s="14">
        <v>10736</v>
      </c>
      <c r="I11" s="14">
        <v>6499</v>
      </c>
      <c r="J11" s="14">
        <v>15800</v>
      </c>
      <c r="K11" s="14">
        <v>12079245.07</v>
      </c>
      <c r="L11" s="14">
        <v>0</v>
      </c>
      <c r="M11" s="40"/>
    </row>
    <row r="12" spans="1:13" ht="15" customHeight="1">
      <c r="A12" s="10">
        <v>9</v>
      </c>
      <c r="B12" s="11" t="s">
        <v>46</v>
      </c>
      <c r="C12" s="15" t="s">
        <v>152</v>
      </c>
      <c r="D12" s="10" t="s">
        <v>110</v>
      </c>
      <c r="E12" s="14">
        <v>2607823.65</v>
      </c>
      <c r="F12" s="14">
        <v>7184634.8400000017</v>
      </c>
      <c r="G12" s="14">
        <v>2681169.17</v>
      </c>
      <c r="H12" s="14">
        <v>0</v>
      </c>
      <c r="I12" s="14">
        <v>0</v>
      </c>
      <c r="J12" s="14">
        <v>0.92</v>
      </c>
      <c r="K12" s="14">
        <v>9754435.7699999977</v>
      </c>
      <c r="L12" s="14">
        <v>0</v>
      </c>
      <c r="M12" s="40"/>
    </row>
    <row r="13" spans="1:13" ht="15" customHeight="1">
      <c r="A13" s="10">
        <v>10</v>
      </c>
      <c r="B13" s="11">
        <v>71110</v>
      </c>
      <c r="C13" s="12" t="s">
        <v>153</v>
      </c>
      <c r="D13" s="5" t="s">
        <v>154</v>
      </c>
      <c r="E13" s="16">
        <v>319073.91999999998</v>
      </c>
      <c r="F13" s="14">
        <v>318919.61</v>
      </c>
      <c r="G13" s="14">
        <v>270067.38</v>
      </c>
      <c r="H13" s="14">
        <v>12420</v>
      </c>
      <c r="I13" s="14">
        <v>0</v>
      </c>
      <c r="J13" s="14">
        <v>31725.67</v>
      </c>
      <c r="K13" s="14">
        <v>561072.34</v>
      </c>
      <c r="L13" s="14">
        <v>0</v>
      </c>
      <c r="M13" s="40">
        <v>10000</v>
      </c>
    </row>
    <row r="14" spans="1:13" ht="15" customHeight="1">
      <c r="A14" s="10">
        <v>11</v>
      </c>
      <c r="B14" s="11" t="s">
        <v>77</v>
      </c>
      <c r="C14" s="12" t="s">
        <v>67</v>
      </c>
      <c r="D14" s="10" t="s">
        <v>111</v>
      </c>
      <c r="E14" s="14">
        <v>0</v>
      </c>
      <c r="F14" s="14">
        <v>2173.61</v>
      </c>
      <c r="G14" s="14">
        <v>0</v>
      </c>
      <c r="H14" s="14">
        <v>0</v>
      </c>
      <c r="I14" s="14">
        <v>0</v>
      </c>
      <c r="J14" s="14">
        <v>0</v>
      </c>
      <c r="K14" s="14">
        <v>73326.23</v>
      </c>
      <c r="L14" s="14"/>
      <c r="M14" s="40"/>
    </row>
    <row r="15" spans="1:13" ht="15" customHeight="1">
      <c r="A15" s="10">
        <v>12</v>
      </c>
      <c r="B15" s="11" t="s">
        <v>65</v>
      </c>
      <c r="C15" s="12" t="s">
        <v>67</v>
      </c>
      <c r="D15" s="10" t="s">
        <v>112</v>
      </c>
      <c r="E15" s="14">
        <v>0</v>
      </c>
      <c r="F15" s="14">
        <v>74202.5</v>
      </c>
      <c r="G15" s="14">
        <v>138483.95000000001</v>
      </c>
      <c r="H15" s="14">
        <v>0</v>
      </c>
      <c r="I15" s="14">
        <v>0</v>
      </c>
      <c r="J15" s="14">
        <v>0</v>
      </c>
      <c r="K15" s="14">
        <v>705948.45</v>
      </c>
      <c r="L15" s="14">
        <v>0</v>
      </c>
      <c r="M15" s="40"/>
    </row>
    <row r="16" spans="1:13" ht="15" customHeight="1">
      <c r="A16" s="10">
        <v>13</v>
      </c>
      <c r="B16" s="11" t="s">
        <v>47</v>
      </c>
      <c r="C16" s="12" t="s">
        <v>9</v>
      </c>
      <c r="D16" s="10" t="s">
        <v>113</v>
      </c>
      <c r="E16" s="14">
        <v>143001.88</v>
      </c>
      <c r="F16" s="14">
        <v>22857.23</v>
      </c>
      <c r="G16" s="14">
        <v>1191274.42</v>
      </c>
      <c r="H16" s="14">
        <v>0</v>
      </c>
      <c r="I16" s="14">
        <v>0</v>
      </c>
      <c r="J16" s="14">
        <v>0</v>
      </c>
      <c r="K16" s="14">
        <v>7078639.2699999996</v>
      </c>
      <c r="L16" s="14">
        <v>0</v>
      </c>
      <c r="M16" s="40"/>
    </row>
    <row r="17" spans="1:13" ht="15" customHeight="1">
      <c r="A17" s="10">
        <v>14</v>
      </c>
      <c r="B17" s="11" t="s">
        <v>66</v>
      </c>
      <c r="C17" s="12" t="s">
        <v>67</v>
      </c>
      <c r="D17" s="10" t="s">
        <v>114</v>
      </c>
      <c r="E17" s="14">
        <v>0</v>
      </c>
      <c r="F17" s="14">
        <v>1358647.8200000003</v>
      </c>
      <c r="G17" s="14">
        <v>1897998.73</v>
      </c>
      <c r="H17" s="14">
        <v>56600</v>
      </c>
      <c r="I17" s="14">
        <v>0</v>
      </c>
      <c r="J17" s="14">
        <v>0</v>
      </c>
      <c r="K17" s="14">
        <v>1089143.6000000001</v>
      </c>
      <c r="L17" s="14">
        <v>0</v>
      </c>
      <c r="M17" s="40"/>
    </row>
    <row r="18" spans="1:13" ht="15" customHeight="1">
      <c r="A18" s="10">
        <v>15</v>
      </c>
      <c r="B18" s="11" t="s">
        <v>53</v>
      </c>
      <c r="C18" s="12" t="s">
        <v>11</v>
      </c>
      <c r="D18" s="10" t="s">
        <v>115</v>
      </c>
      <c r="E18" s="14">
        <v>40200734.590000004</v>
      </c>
      <c r="F18" s="14">
        <v>3027920.4899999998</v>
      </c>
      <c r="G18" s="14">
        <v>1037386.22</v>
      </c>
      <c r="H18" s="14">
        <v>0</v>
      </c>
      <c r="I18" s="14">
        <v>0</v>
      </c>
      <c r="J18" s="14">
        <v>651630.09</v>
      </c>
      <c r="K18" s="14">
        <v>3612800.2199999997</v>
      </c>
      <c r="L18" s="14">
        <v>0</v>
      </c>
      <c r="M18" s="40"/>
    </row>
    <row r="19" spans="1:13" ht="15" customHeight="1">
      <c r="A19" s="10">
        <v>16</v>
      </c>
      <c r="B19" s="11">
        <v>72000</v>
      </c>
      <c r="C19" s="12" t="s">
        <v>16</v>
      </c>
      <c r="D19" s="10" t="s">
        <v>122</v>
      </c>
      <c r="E19" s="14">
        <v>137498.98000000001</v>
      </c>
      <c r="F19" s="14">
        <v>237720.79000000004</v>
      </c>
      <c r="G19" s="14">
        <v>37492.53</v>
      </c>
      <c r="H19" s="14">
        <v>239381.31</v>
      </c>
      <c r="I19" s="14">
        <v>0</v>
      </c>
      <c r="J19" s="14">
        <v>0</v>
      </c>
      <c r="K19" s="14">
        <v>2199455.85</v>
      </c>
      <c r="L19" s="14">
        <v>0</v>
      </c>
      <c r="M19" s="40"/>
    </row>
    <row r="20" spans="1:13" ht="15" customHeight="1">
      <c r="A20" s="10">
        <v>17</v>
      </c>
      <c r="B20" s="11">
        <v>72000</v>
      </c>
      <c r="C20" s="12" t="s">
        <v>155</v>
      </c>
      <c r="D20" s="17" t="s">
        <v>156</v>
      </c>
      <c r="E20" s="14"/>
      <c r="F20" s="14">
        <v>41243.910000000003</v>
      </c>
      <c r="G20" s="14">
        <v>4246.97</v>
      </c>
      <c r="H20" s="14">
        <v>0</v>
      </c>
      <c r="I20" s="14">
        <v>0</v>
      </c>
      <c r="J20" s="14">
        <v>0</v>
      </c>
      <c r="K20" s="14">
        <v>171682.63999999998</v>
      </c>
      <c r="L20" s="14">
        <v>0</v>
      </c>
      <c r="M20" s="40"/>
    </row>
    <row r="21" spans="1:13" ht="15" customHeight="1">
      <c r="A21" s="10">
        <v>18</v>
      </c>
      <c r="B21" s="11" t="s">
        <v>91</v>
      </c>
      <c r="C21" s="12" t="s">
        <v>92</v>
      </c>
      <c r="D21" s="10" t="s">
        <v>123</v>
      </c>
      <c r="E21" s="14">
        <v>1049357.27</v>
      </c>
      <c r="F21" s="14">
        <v>61618120.290000007</v>
      </c>
      <c r="G21" s="14">
        <v>4188310.0699999984</v>
      </c>
      <c r="H21" s="14">
        <v>385360.48</v>
      </c>
      <c r="I21" s="14">
        <v>121236.16</v>
      </c>
      <c r="J21" s="14">
        <v>24.4</v>
      </c>
      <c r="K21" s="14">
        <v>48739502.899999999</v>
      </c>
      <c r="L21" s="14">
        <v>7200.8</v>
      </c>
      <c r="M21" s="40"/>
    </row>
    <row r="22" spans="1:13" ht="15" customHeight="1">
      <c r="A22" s="10">
        <v>19</v>
      </c>
      <c r="B22" s="11" t="s">
        <v>52</v>
      </c>
      <c r="C22" s="15" t="s">
        <v>10</v>
      </c>
      <c r="D22" s="10" t="s">
        <v>116</v>
      </c>
      <c r="E22" s="14">
        <v>0</v>
      </c>
      <c r="F22" s="14">
        <v>6434663.4000000004</v>
      </c>
      <c r="G22" s="14">
        <v>523586.76</v>
      </c>
      <c r="H22" s="14">
        <v>208626.24</v>
      </c>
      <c r="I22" s="14">
        <v>15163</v>
      </c>
      <c r="J22" s="14">
        <v>956110</v>
      </c>
      <c r="K22" s="14">
        <v>7889984.9900000002</v>
      </c>
      <c r="L22" s="14">
        <v>112.11</v>
      </c>
      <c r="M22" s="40"/>
    </row>
    <row r="23" spans="1:13" ht="15" customHeight="1">
      <c r="A23" s="10">
        <v>20</v>
      </c>
      <c r="B23" s="11" t="s">
        <v>56</v>
      </c>
      <c r="C23" s="12" t="s">
        <v>55</v>
      </c>
      <c r="D23" s="10" t="s">
        <v>130</v>
      </c>
      <c r="E23" s="14">
        <v>1376693.1</v>
      </c>
      <c r="F23" s="14">
        <v>16625681.02</v>
      </c>
      <c r="G23" s="14">
        <v>3269474.92</v>
      </c>
      <c r="H23" s="14">
        <v>950077.47</v>
      </c>
      <c r="I23" s="14">
        <v>643254.87</v>
      </c>
      <c r="J23" s="14">
        <v>0</v>
      </c>
      <c r="K23" s="14">
        <v>11578837.840000002</v>
      </c>
      <c r="L23" s="14">
        <v>58.96</v>
      </c>
      <c r="M23" s="40"/>
    </row>
    <row r="24" spans="1:13" ht="15" customHeight="1">
      <c r="A24" s="10">
        <v>21</v>
      </c>
      <c r="B24" s="11" t="s">
        <v>57</v>
      </c>
      <c r="C24" s="12" t="s">
        <v>58</v>
      </c>
      <c r="D24" s="10" t="s">
        <v>124</v>
      </c>
      <c r="E24" s="14">
        <v>1681298.41</v>
      </c>
      <c r="F24" s="14">
        <v>7045397.71</v>
      </c>
      <c r="G24" s="14">
        <v>1278862.1599999999</v>
      </c>
      <c r="H24" s="14">
        <v>97419.839999999997</v>
      </c>
      <c r="I24" s="14">
        <v>5277</v>
      </c>
      <c r="J24" s="14">
        <v>0</v>
      </c>
      <c r="K24" s="14">
        <v>5235602.9799999995</v>
      </c>
      <c r="L24" s="14">
        <v>0</v>
      </c>
      <c r="M24" s="40"/>
    </row>
    <row r="25" spans="1:13" ht="15" customHeight="1">
      <c r="A25" s="10">
        <v>22</v>
      </c>
      <c r="B25" s="11" t="s">
        <v>48</v>
      </c>
      <c r="C25" s="12" t="s">
        <v>49</v>
      </c>
      <c r="D25" s="10" t="s">
        <v>125</v>
      </c>
      <c r="E25" s="14">
        <v>1056818.8</v>
      </c>
      <c r="F25" s="14">
        <v>64485261.190000005</v>
      </c>
      <c r="G25" s="14">
        <v>2588037.08</v>
      </c>
      <c r="H25" s="14">
        <v>25139.34</v>
      </c>
      <c r="I25" s="14">
        <v>0</v>
      </c>
      <c r="J25" s="14">
        <v>7000</v>
      </c>
      <c r="K25" s="14">
        <v>19841327.669999998</v>
      </c>
      <c r="L25" s="14">
        <v>10317.6</v>
      </c>
      <c r="M25" s="40"/>
    </row>
    <row r="26" spans="1:13" ht="15" customHeight="1">
      <c r="A26" s="10">
        <v>23</v>
      </c>
      <c r="B26" s="11" t="s">
        <v>96</v>
      </c>
      <c r="C26" s="18" t="s">
        <v>29</v>
      </c>
      <c r="D26" s="5" t="s">
        <v>126</v>
      </c>
      <c r="E26" s="14">
        <v>1547652.86</v>
      </c>
      <c r="F26" s="14">
        <v>10451196.840000002</v>
      </c>
      <c r="G26" s="14">
        <v>2226046.3199999998</v>
      </c>
      <c r="H26" s="14">
        <v>0</v>
      </c>
      <c r="I26" s="14">
        <v>137924.89000000001</v>
      </c>
      <c r="J26" s="14">
        <v>0</v>
      </c>
      <c r="K26" s="14">
        <v>20889628.959999993</v>
      </c>
      <c r="L26" s="14">
        <v>0</v>
      </c>
      <c r="M26" s="40"/>
    </row>
    <row r="27" spans="1:13" ht="15" customHeight="1">
      <c r="A27" s="10">
        <v>24</v>
      </c>
      <c r="B27" s="11" t="s">
        <v>51</v>
      </c>
      <c r="C27" s="19" t="s">
        <v>50</v>
      </c>
      <c r="D27" s="5" t="s">
        <v>131</v>
      </c>
      <c r="E27" s="14">
        <v>0</v>
      </c>
      <c r="F27" s="14">
        <v>68256826.939999998</v>
      </c>
      <c r="G27" s="14">
        <v>424284.3</v>
      </c>
      <c r="H27" s="14">
        <v>0</v>
      </c>
      <c r="I27" s="14">
        <v>0</v>
      </c>
      <c r="J27" s="14">
        <v>0</v>
      </c>
      <c r="K27" s="14">
        <v>34092981.719999999</v>
      </c>
      <c r="L27" s="14">
        <v>14307.8</v>
      </c>
      <c r="M27" s="40"/>
    </row>
    <row r="28" spans="1:13" ht="15" customHeight="1">
      <c r="A28" s="10">
        <v>25</v>
      </c>
      <c r="B28" s="11" t="s">
        <v>98</v>
      </c>
      <c r="C28" s="15" t="s">
        <v>99</v>
      </c>
      <c r="D28" s="5" t="s">
        <v>127</v>
      </c>
      <c r="E28" s="14">
        <v>1713833.18</v>
      </c>
      <c r="F28" s="14">
        <v>121630341.63</v>
      </c>
      <c r="G28" s="14">
        <v>2227741.7799999998</v>
      </c>
      <c r="H28" s="14">
        <v>89454.34</v>
      </c>
      <c r="I28" s="14">
        <v>0</v>
      </c>
      <c r="J28" s="14">
        <v>80600</v>
      </c>
      <c r="K28" s="14">
        <v>44938159.729999989</v>
      </c>
      <c r="L28" s="14">
        <v>31785.599999999999</v>
      </c>
      <c r="M28" s="40"/>
    </row>
    <row r="29" spans="1:13" ht="15" customHeight="1">
      <c r="A29" s="10">
        <v>26</v>
      </c>
      <c r="B29" s="11" t="s">
        <v>100</v>
      </c>
      <c r="C29" s="15" t="s">
        <v>32</v>
      </c>
      <c r="D29" s="5" t="s">
        <v>128</v>
      </c>
      <c r="E29" s="14">
        <v>0</v>
      </c>
      <c r="F29" s="14">
        <v>105986144.62</v>
      </c>
      <c r="G29" s="14">
        <v>630057.36</v>
      </c>
      <c r="H29" s="14">
        <v>11916.74</v>
      </c>
      <c r="I29" s="14">
        <v>0</v>
      </c>
      <c r="J29" s="14">
        <v>0</v>
      </c>
      <c r="K29" s="14">
        <v>25768652.769999992</v>
      </c>
      <c r="L29" s="14">
        <v>0</v>
      </c>
      <c r="M29" s="40"/>
    </row>
    <row r="30" spans="1:13" ht="22.15" customHeight="1">
      <c r="A30" s="10">
        <v>27</v>
      </c>
      <c r="B30" s="11" t="s">
        <v>101</v>
      </c>
      <c r="C30" s="15" t="s">
        <v>102</v>
      </c>
      <c r="D30" s="5" t="s">
        <v>129</v>
      </c>
      <c r="E30" s="14">
        <v>7696741.8799999999</v>
      </c>
      <c r="F30" s="14">
        <v>9344443.9299999997</v>
      </c>
      <c r="G30" s="14">
        <v>2153927.1</v>
      </c>
      <c r="H30" s="14">
        <v>4527.6899999999996</v>
      </c>
      <c r="I30" s="14">
        <v>216238.9</v>
      </c>
      <c r="J30" s="14">
        <v>17760</v>
      </c>
      <c r="K30" s="14">
        <v>12854103.680000002</v>
      </c>
      <c r="L30" s="14">
        <v>4565</v>
      </c>
      <c r="M30" s="40"/>
    </row>
    <row r="31" spans="1:13" ht="26.45" customHeight="1">
      <c r="A31" s="10">
        <v>28</v>
      </c>
      <c r="B31" s="11" t="s">
        <v>157</v>
      </c>
      <c r="C31" s="15" t="s">
        <v>158</v>
      </c>
      <c r="D31" s="10" t="s">
        <v>26</v>
      </c>
      <c r="E31" s="14">
        <v>1228042.26</v>
      </c>
      <c r="F31" s="14">
        <v>771724.58000000007</v>
      </c>
      <c r="G31" s="14">
        <v>106358.77</v>
      </c>
      <c r="H31" s="14">
        <v>8454.6</v>
      </c>
      <c r="I31" s="14">
        <v>0</v>
      </c>
      <c r="J31" s="14">
        <v>8487</v>
      </c>
      <c r="K31" s="14">
        <v>3125043.25</v>
      </c>
      <c r="L31" s="14">
        <v>129023.2</v>
      </c>
      <c r="M31" s="40">
        <v>10000</v>
      </c>
    </row>
    <row r="32" spans="1:13" ht="30">
      <c r="A32" s="10">
        <v>29</v>
      </c>
      <c r="B32" s="10" t="s">
        <v>79</v>
      </c>
      <c r="C32" s="12" t="s">
        <v>78</v>
      </c>
      <c r="D32" s="10" t="s">
        <v>19</v>
      </c>
      <c r="E32" s="14">
        <v>1064063.72</v>
      </c>
      <c r="F32" s="14">
        <v>2258039.17</v>
      </c>
      <c r="G32" s="14">
        <v>636631.54</v>
      </c>
      <c r="H32" s="14">
        <v>0</v>
      </c>
      <c r="I32" s="14">
        <v>0</v>
      </c>
      <c r="J32" s="14">
        <v>5490</v>
      </c>
      <c r="K32" s="14">
        <v>7738400.4799999995</v>
      </c>
      <c r="L32" s="14">
        <v>83241.009999999995</v>
      </c>
      <c r="M32" s="40"/>
    </row>
    <row r="33" spans="1:13" ht="15" customHeight="1">
      <c r="A33" s="10">
        <v>30</v>
      </c>
      <c r="B33" s="11" t="s">
        <v>63</v>
      </c>
      <c r="C33" s="12" t="s">
        <v>15</v>
      </c>
      <c r="D33" s="10" t="s">
        <v>132</v>
      </c>
      <c r="E33" s="14">
        <v>2153405.5299999998</v>
      </c>
      <c r="F33" s="14">
        <v>1344921.96</v>
      </c>
      <c r="G33" s="14">
        <v>151520.9</v>
      </c>
      <c r="H33" s="14">
        <v>4215</v>
      </c>
      <c r="I33" s="14">
        <v>0</v>
      </c>
      <c r="J33" s="14">
        <v>45612</v>
      </c>
      <c r="K33" s="14">
        <v>5451817.7599999998</v>
      </c>
      <c r="L33" s="16">
        <v>0</v>
      </c>
      <c r="M33" s="40"/>
    </row>
    <row r="34" spans="1:13" ht="15" customHeight="1">
      <c r="A34" s="10">
        <v>31</v>
      </c>
      <c r="B34" s="11" t="s">
        <v>93</v>
      </c>
      <c r="C34" s="12" t="s">
        <v>27</v>
      </c>
      <c r="D34" s="10" t="s">
        <v>133</v>
      </c>
      <c r="E34" s="14">
        <v>277738.69</v>
      </c>
      <c r="F34" s="14">
        <v>1463494.5</v>
      </c>
      <c r="G34" s="14">
        <v>20307.86</v>
      </c>
      <c r="H34" s="14">
        <v>5247</v>
      </c>
      <c r="I34" s="14">
        <v>0</v>
      </c>
      <c r="J34" s="14">
        <v>5535</v>
      </c>
      <c r="K34" s="14">
        <v>3552946.93</v>
      </c>
      <c r="L34" s="16">
        <v>0</v>
      </c>
      <c r="M34" s="40"/>
    </row>
    <row r="35" spans="1:13" ht="15" customHeight="1">
      <c r="A35" s="10">
        <v>32</v>
      </c>
      <c r="B35" s="11" t="s">
        <v>80</v>
      </c>
      <c r="C35" s="12" t="s">
        <v>81</v>
      </c>
      <c r="D35" s="10" t="s">
        <v>20</v>
      </c>
      <c r="E35" s="14">
        <v>0</v>
      </c>
      <c r="F35" s="14">
        <v>37537.009999999995</v>
      </c>
      <c r="G35" s="14">
        <v>13137.44</v>
      </c>
      <c r="H35" s="14">
        <v>0</v>
      </c>
      <c r="I35" s="14">
        <v>0</v>
      </c>
      <c r="J35" s="14">
        <v>0</v>
      </c>
      <c r="K35" s="14">
        <v>528052.8600000001</v>
      </c>
      <c r="L35" s="16">
        <v>0</v>
      </c>
      <c r="M35" s="40"/>
    </row>
    <row r="36" spans="1:13" ht="15" customHeight="1">
      <c r="A36" s="10">
        <v>33</v>
      </c>
      <c r="B36" s="11" t="s">
        <v>88</v>
      </c>
      <c r="C36" s="12" t="s">
        <v>89</v>
      </c>
      <c r="D36" s="10" t="s">
        <v>24</v>
      </c>
      <c r="E36" s="14">
        <v>0</v>
      </c>
      <c r="F36" s="14">
        <v>6479.1</v>
      </c>
      <c r="G36" s="14">
        <v>0</v>
      </c>
      <c r="H36" s="14">
        <v>0</v>
      </c>
      <c r="I36" s="14">
        <v>0</v>
      </c>
      <c r="J36" s="14">
        <v>0</v>
      </c>
      <c r="K36" s="14">
        <v>41969.39</v>
      </c>
      <c r="L36" s="16">
        <v>0</v>
      </c>
      <c r="M36" s="40"/>
    </row>
    <row r="37" spans="1:13" ht="15" customHeight="1">
      <c r="A37" s="10">
        <v>34</v>
      </c>
      <c r="B37" s="11" t="s">
        <v>97</v>
      </c>
      <c r="C37" s="15" t="s">
        <v>30</v>
      </c>
      <c r="D37" s="5" t="s">
        <v>31</v>
      </c>
      <c r="E37" s="14">
        <v>0</v>
      </c>
      <c r="F37" s="14">
        <v>1072533.69</v>
      </c>
      <c r="G37" s="14">
        <v>100490.32</v>
      </c>
      <c r="H37" s="14">
        <v>200045.44</v>
      </c>
      <c r="I37" s="14">
        <v>0</v>
      </c>
      <c r="J37" s="14">
        <v>0</v>
      </c>
      <c r="K37" s="14">
        <v>21554309.859999996</v>
      </c>
      <c r="L37" s="16">
        <v>0</v>
      </c>
      <c r="M37" s="40"/>
    </row>
    <row r="38" spans="1:13" ht="15" customHeight="1">
      <c r="A38" s="10">
        <v>35</v>
      </c>
      <c r="B38" s="11" t="s">
        <v>75</v>
      </c>
      <c r="C38" s="12" t="s">
        <v>76</v>
      </c>
      <c r="D38" s="10" t="s">
        <v>117</v>
      </c>
      <c r="E38" s="14">
        <v>0</v>
      </c>
      <c r="F38" s="14">
        <v>23880.68</v>
      </c>
      <c r="G38" s="14">
        <v>5663.57</v>
      </c>
      <c r="H38" s="14">
        <v>0</v>
      </c>
      <c r="I38" s="14">
        <v>0</v>
      </c>
      <c r="J38" s="14">
        <v>0</v>
      </c>
      <c r="K38" s="14">
        <v>3461386.93</v>
      </c>
      <c r="L38" s="14">
        <v>19025.400000000001</v>
      </c>
      <c r="M38" s="40"/>
    </row>
    <row r="39" spans="1:13" ht="15" customHeight="1">
      <c r="A39" s="10">
        <v>36</v>
      </c>
      <c r="B39" s="11" t="s">
        <v>61</v>
      </c>
      <c r="C39" s="15" t="s">
        <v>37</v>
      </c>
      <c r="D39" s="5" t="s">
        <v>118</v>
      </c>
      <c r="E39" s="14">
        <v>0</v>
      </c>
      <c r="F39" s="14">
        <v>101563.04</v>
      </c>
      <c r="G39" s="14">
        <v>7228.06</v>
      </c>
      <c r="H39" s="14">
        <v>0</v>
      </c>
      <c r="I39" s="14">
        <v>0</v>
      </c>
      <c r="J39" s="14">
        <v>0</v>
      </c>
      <c r="K39" s="14">
        <v>1458259.39</v>
      </c>
      <c r="L39" s="14">
        <v>92260.33</v>
      </c>
      <c r="M39" s="40"/>
    </row>
    <row r="40" spans="1:13" ht="15" customHeight="1">
      <c r="A40" s="10">
        <v>37</v>
      </c>
      <c r="B40" s="11" t="s">
        <v>60</v>
      </c>
      <c r="C40" s="12" t="s">
        <v>14</v>
      </c>
      <c r="D40" s="10" t="s">
        <v>119</v>
      </c>
      <c r="E40" s="14">
        <v>0</v>
      </c>
      <c r="F40" s="14">
        <v>32398.9</v>
      </c>
      <c r="G40" s="14">
        <v>29234.77</v>
      </c>
      <c r="H40" s="14">
        <v>0</v>
      </c>
      <c r="I40" s="14">
        <v>0</v>
      </c>
      <c r="J40" s="14">
        <v>0</v>
      </c>
      <c r="K40" s="14">
        <v>3206988.1599999997</v>
      </c>
      <c r="L40" s="14">
        <v>80438.570000000007</v>
      </c>
      <c r="M40" s="40"/>
    </row>
    <row r="41" spans="1:13" ht="15" customHeight="1">
      <c r="A41" s="10">
        <v>38</v>
      </c>
      <c r="B41" s="11" t="s">
        <v>59</v>
      </c>
      <c r="C41" s="12" t="s">
        <v>13</v>
      </c>
      <c r="D41" s="10" t="s">
        <v>120</v>
      </c>
      <c r="E41" s="14">
        <v>428028.91</v>
      </c>
      <c r="F41" s="14">
        <v>283050.40000000002</v>
      </c>
      <c r="G41" s="14">
        <v>114663.7</v>
      </c>
      <c r="H41" s="14">
        <v>0</v>
      </c>
      <c r="I41" s="14">
        <v>0</v>
      </c>
      <c r="J41" s="14">
        <v>0</v>
      </c>
      <c r="K41" s="14">
        <v>1377493.1700000002</v>
      </c>
      <c r="L41" s="14"/>
      <c r="M41" s="40"/>
    </row>
    <row r="42" spans="1:13" ht="15" customHeight="1">
      <c r="A42" s="10">
        <v>39</v>
      </c>
      <c r="B42" s="11" t="s">
        <v>62</v>
      </c>
      <c r="C42" s="12" t="s">
        <v>38</v>
      </c>
      <c r="D42" s="10" t="s">
        <v>121</v>
      </c>
      <c r="E42" s="14">
        <v>0</v>
      </c>
      <c r="F42" s="14">
        <v>100722.63</v>
      </c>
      <c r="G42" s="14">
        <v>33713.83</v>
      </c>
      <c r="H42" s="14">
        <v>0</v>
      </c>
      <c r="I42" s="14">
        <v>0</v>
      </c>
      <c r="J42" s="14">
        <v>0</v>
      </c>
      <c r="K42" s="14">
        <v>3729259.86</v>
      </c>
      <c r="L42" s="14">
        <v>198770.02</v>
      </c>
      <c r="M42" s="40"/>
    </row>
    <row r="43" spans="1:13" ht="30">
      <c r="A43" s="10">
        <v>40</v>
      </c>
      <c r="B43" s="11" t="s">
        <v>90</v>
      </c>
      <c r="C43" s="12" t="s">
        <v>39</v>
      </c>
      <c r="D43" s="10" t="s">
        <v>25</v>
      </c>
      <c r="E43" s="14">
        <v>0</v>
      </c>
      <c r="F43" s="14">
        <v>91827.829999999987</v>
      </c>
      <c r="G43" s="14">
        <v>5122.49</v>
      </c>
      <c r="H43" s="14">
        <v>0</v>
      </c>
      <c r="I43" s="14">
        <v>0</v>
      </c>
      <c r="J43" s="14">
        <v>0</v>
      </c>
      <c r="K43" s="14">
        <v>4441352.76</v>
      </c>
      <c r="L43" s="14">
        <v>304029.96999999997</v>
      </c>
      <c r="M43" s="40"/>
    </row>
    <row r="44" spans="1:13" ht="15" customHeight="1">
      <c r="A44" s="10">
        <v>41</v>
      </c>
      <c r="B44" s="11">
        <v>75200</v>
      </c>
      <c r="C44" s="12" t="s">
        <v>159</v>
      </c>
      <c r="D44" s="10" t="s">
        <v>160</v>
      </c>
      <c r="E44" s="14"/>
      <c r="F44" s="14">
        <v>924513.35</v>
      </c>
      <c r="G44" s="14">
        <v>7210.13</v>
      </c>
      <c r="H44" s="14">
        <v>0</v>
      </c>
      <c r="I44" s="14">
        <v>0</v>
      </c>
      <c r="J44" s="14">
        <v>0</v>
      </c>
      <c r="K44" s="14">
        <v>13528467.32</v>
      </c>
      <c r="L44" s="14">
        <v>258782.25</v>
      </c>
      <c r="M44" s="40"/>
    </row>
    <row r="45" spans="1:13" ht="15" customHeight="1">
      <c r="A45" s="10">
        <v>42</v>
      </c>
      <c r="B45" s="11" t="s">
        <v>70</v>
      </c>
      <c r="C45" s="15" t="s">
        <v>71</v>
      </c>
      <c r="D45" s="10" t="s">
        <v>17</v>
      </c>
      <c r="E45" s="14">
        <v>0</v>
      </c>
      <c r="F45" s="14">
        <v>80.52</v>
      </c>
      <c r="G45" s="14">
        <v>0</v>
      </c>
      <c r="H45" s="14">
        <v>700</v>
      </c>
      <c r="I45" s="14">
        <v>0</v>
      </c>
      <c r="J45" s="14">
        <v>0</v>
      </c>
      <c r="K45" s="14">
        <v>40970.43</v>
      </c>
      <c r="L45" s="14"/>
      <c r="M45" s="40"/>
    </row>
    <row r="46" spans="1:13" ht="30">
      <c r="A46" s="10">
        <v>43</v>
      </c>
      <c r="B46" s="11" t="s">
        <v>73</v>
      </c>
      <c r="C46" s="15" t="s">
        <v>74</v>
      </c>
      <c r="D46" s="10" t="s">
        <v>134</v>
      </c>
      <c r="E46" s="14">
        <v>0</v>
      </c>
      <c r="F46" s="14">
        <v>74948.640000000014</v>
      </c>
      <c r="G46" s="14">
        <v>12667.74</v>
      </c>
      <c r="H46" s="14">
        <v>228162.57</v>
      </c>
      <c r="I46" s="14">
        <v>0</v>
      </c>
      <c r="J46" s="14">
        <v>83559.05</v>
      </c>
      <c r="K46" s="14">
        <v>2344356.77</v>
      </c>
      <c r="L46" s="14">
        <v>61274.86</v>
      </c>
      <c r="M46" s="40"/>
    </row>
    <row r="47" spans="1:13" ht="15" customHeight="1">
      <c r="A47" s="10">
        <v>44</v>
      </c>
      <c r="B47" s="11" t="s">
        <v>54</v>
      </c>
      <c r="C47" s="12" t="s">
        <v>12</v>
      </c>
      <c r="D47" s="10" t="s">
        <v>135</v>
      </c>
      <c r="E47" s="14">
        <v>0</v>
      </c>
      <c r="F47" s="14">
        <v>24273.84</v>
      </c>
      <c r="G47" s="14">
        <v>13773.029999999999</v>
      </c>
      <c r="H47" s="14">
        <v>33670.94</v>
      </c>
      <c r="I47" s="14">
        <v>0</v>
      </c>
      <c r="J47" s="14">
        <v>55810.23</v>
      </c>
      <c r="K47" s="14">
        <v>314486.19</v>
      </c>
      <c r="L47" s="14">
        <v>86366.2</v>
      </c>
      <c r="M47" s="40"/>
    </row>
    <row r="48" spans="1:13" ht="15" customHeight="1">
      <c r="A48" s="10">
        <v>45</v>
      </c>
      <c r="B48" s="11" t="s">
        <v>72</v>
      </c>
      <c r="C48" s="15" t="s">
        <v>18</v>
      </c>
      <c r="D48" s="10" t="s">
        <v>136</v>
      </c>
      <c r="E48" s="14">
        <v>0</v>
      </c>
      <c r="F48" s="14">
        <v>4920.54</v>
      </c>
      <c r="G48" s="14">
        <v>0</v>
      </c>
      <c r="H48" s="14">
        <v>0</v>
      </c>
      <c r="I48" s="14">
        <v>0</v>
      </c>
      <c r="J48" s="14">
        <v>0</v>
      </c>
      <c r="K48" s="14">
        <v>6957.28</v>
      </c>
      <c r="L48" s="14">
        <v>0</v>
      </c>
      <c r="M48" s="40"/>
    </row>
    <row r="49" spans="1:13" ht="30">
      <c r="A49" s="10">
        <v>46</v>
      </c>
      <c r="B49" s="11" t="s">
        <v>68</v>
      </c>
      <c r="C49" s="12" t="s">
        <v>69</v>
      </c>
      <c r="D49" s="10" t="s">
        <v>137</v>
      </c>
      <c r="E49" s="14">
        <v>0</v>
      </c>
      <c r="F49" s="14">
        <v>111691.54</v>
      </c>
      <c r="G49" s="14">
        <v>9982.27</v>
      </c>
      <c r="H49" s="14">
        <v>0</v>
      </c>
      <c r="I49" s="14">
        <v>0</v>
      </c>
      <c r="J49" s="14">
        <v>0</v>
      </c>
      <c r="K49" s="14">
        <v>551377.29999999993</v>
      </c>
      <c r="L49" s="14">
        <v>118844.84</v>
      </c>
      <c r="M49" s="40"/>
    </row>
    <row r="50" spans="1:13" ht="15" customHeight="1">
      <c r="A50" s="10">
        <v>47</v>
      </c>
      <c r="B50" s="11" t="s">
        <v>86</v>
      </c>
      <c r="C50" s="12" t="s">
        <v>87</v>
      </c>
      <c r="D50" s="10" t="s">
        <v>23</v>
      </c>
      <c r="E50" s="14">
        <v>0</v>
      </c>
      <c r="F50" s="14">
        <v>101064.93</v>
      </c>
      <c r="G50" s="14">
        <v>12460.400000000001</v>
      </c>
      <c r="H50" s="14">
        <v>62910</v>
      </c>
      <c r="I50" s="14">
        <v>0</v>
      </c>
      <c r="J50" s="14">
        <v>46154.5</v>
      </c>
      <c r="K50" s="14">
        <v>1584154.1700000002</v>
      </c>
      <c r="L50" s="14">
        <v>33819.040000000001</v>
      </c>
      <c r="M50" s="40"/>
    </row>
    <row r="51" spans="1:13" ht="15" customHeight="1">
      <c r="A51" s="10">
        <v>48</v>
      </c>
      <c r="B51" s="11" t="s">
        <v>84</v>
      </c>
      <c r="C51" s="12" t="s">
        <v>85</v>
      </c>
      <c r="D51" s="10" t="s">
        <v>22</v>
      </c>
      <c r="E51" s="14">
        <v>0</v>
      </c>
      <c r="F51" s="14">
        <v>913.78</v>
      </c>
      <c r="G51" s="14">
        <v>0</v>
      </c>
      <c r="H51" s="14">
        <v>0</v>
      </c>
      <c r="I51" s="14">
        <v>0</v>
      </c>
      <c r="J51" s="14">
        <v>0</v>
      </c>
      <c r="K51" s="14">
        <v>55785.78</v>
      </c>
      <c r="L51" s="14">
        <v>0</v>
      </c>
      <c r="M51" s="40"/>
    </row>
    <row r="52" spans="1:13" ht="15" customHeight="1">
      <c r="A52" s="10">
        <v>49</v>
      </c>
      <c r="B52" s="11" t="s">
        <v>82</v>
      </c>
      <c r="C52" s="12" t="s">
        <v>83</v>
      </c>
      <c r="D52" s="10" t="s">
        <v>21</v>
      </c>
      <c r="E52" s="14">
        <v>0</v>
      </c>
      <c r="F52" s="14">
        <v>802906.58</v>
      </c>
      <c r="G52" s="14">
        <v>222827.99000000002</v>
      </c>
      <c r="H52" s="14">
        <v>214816</v>
      </c>
      <c r="I52" s="14">
        <v>0</v>
      </c>
      <c r="J52" s="14">
        <v>0</v>
      </c>
      <c r="K52" s="14">
        <v>425975.56999999995</v>
      </c>
      <c r="L52" s="14">
        <v>12458.3</v>
      </c>
      <c r="M52" s="40"/>
    </row>
    <row r="53" spans="1:13" ht="15" customHeight="1">
      <c r="A53" s="10">
        <v>50</v>
      </c>
      <c r="B53" s="11" t="s">
        <v>94</v>
      </c>
      <c r="C53" s="12" t="s">
        <v>95</v>
      </c>
      <c r="D53" s="10" t="s">
        <v>28</v>
      </c>
      <c r="E53" s="14">
        <v>0</v>
      </c>
      <c r="F53" s="14">
        <v>390619.45</v>
      </c>
      <c r="G53" s="14">
        <v>121993.22</v>
      </c>
      <c r="H53" s="14">
        <v>211398.79</v>
      </c>
      <c r="I53" s="14">
        <v>5608</v>
      </c>
      <c r="J53" s="14">
        <v>0</v>
      </c>
      <c r="K53" s="14">
        <v>708175.28</v>
      </c>
      <c r="L53" s="14">
        <v>30221.65</v>
      </c>
      <c r="M53" s="40"/>
    </row>
    <row r="54" spans="1:13" ht="15" customHeight="1">
      <c r="A54" s="10">
        <v>51</v>
      </c>
      <c r="B54" s="20">
        <v>94000</v>
      </c>
      <c r="C54" s="12" t="s">
        <v>161</v>
      </c>
      <c r="D54" s="21"/>
      <c r="E54" s="14">
        <v>0</v>
      </c>
      <c r="F54" s="14">
        <v>13367.76</v>
      </c>
      <c r="G54" s="14">
        <v>284112.11</v>
      </c>
      <c r="H54" s="14">
        <v>0</v>
      </c>
      <c r="I54" s="14">
        <v>0</v>
      </c>
      <c r="J54" s="14">
        <v>0</v>
      </c>
      <c r="K54" s="14">
        <v>87212.899999999965</v>
      </c>
      <c r="L54" s="14">
        <v>0</v>
      </c>
      <c r="M54" s="40">
        <v>5000</v>
      </c>
    </row>
    <row r="55" spans="1:13" ht="15" customHeight="1">
      <c r="A55" s="10">
        <v>52</v>
      </c>
      <c r="B55" s="20">
        <v>94000</v>
      </c>
      <c r="C55" s="12" t="s">
        <v>162</v>
      </c>
      <c r="D55" s="21" t="s">
        <v>33</v>
      </c>
      <c r="E55" s="14">
        <v>0</v>
      </c>
      <c r="F55" s="14">
        <v>0</v>
      </c>
      <c r="G55" s="14">
        <v>0</v>
      </c>
      <c r="H55" s="14">
        <v>120819.64</v>
      </c>
      <c r="I55" s="14">
        <v>5670</v>
      </c>
      <c r="J55" s="14">
        <v>0</v>
      </c>
      <c r="K55" s="14">
        <v>239712.58999999997</v>
      </c>
      <c r="L55" s="14">
        <v>0</v>
      </c>
      <c r="M55" s="40"/>
    </row>
    <row r="56" spans="1:13" ht="15" customHeight="1">
      <c r="A56" s="10">
        <v>53</v>
      </c>
      <c r="B56" s="22">
        <v>94000</v>
      </c>
      <c r="C56" s="23" t="s">
        <v>163</v>
      </c>
      <c r="D56" s="21" t="s">
        <v>164</v>
      </c>
      <c r="E56" s="14">
        <v>0</v>
      </c>
      <c r="F56" s="14">
        <v>12983894.68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40"/>
    </row>
    <row r="57" spans="1:13" ht="15" customHeight="1">
      <c r="A57" s="10">
        <v>54</v>
      </c>
      <c r="B57" s="22">
        <v>94000</v>
      </c>
      <c r="C57" s="12" t="s">
        <v>165</v>
      </c>
      <c r="D57" s="21" t="s">
        <v>166</v>
      </c>
      <c r="E57" s="14">
        <v>0</v>
      </c>
      <c r="F57" s="14">
        <v>0</v>
      </c>
      <c r="G57" s="14">
        <v>2069.09</v>
      </c>
      <c r="H57" s="14">
        <v>0</v>
      </c>
      <c r="I57" s="14">
        <v>0</v>
      </c>
      <c r="J57" s="14">
        <v>0</v>
      </c>
      <c r="K57" s="14">
        <v>49408.75</v>
      </c>
      <c r="L57" s="14">
        <v>0</v>
      </c>
      <c r="M57" s="40"/>
    </row>
    <row r="58" spans="1:13" ht="15" customHeight="1">
      <c r="A58" s="10">
        <v>55</v>
      </c>
      <c r="B58" s="22"/>
      <c r="C58" s="43" t="s">
        <v>168</v>
      </c>
      <c r="D58" s="44" t="s">
        <v>169</v>
      </c>
      <c r="E58" s="14"/>
      <c r="F58" s="14"/>
      <c r="G58" s="14"/>
      <c r="H58" s="14"/>
      <c r="I58" s="14"/>
      <c r="J58" s="14"/>
      <c r="K58" s="14"/>
      <c r="L58" s="14"/>
      <c r="M58" s="40">
        <v>21300</v>
      </c>
    </row>
    <row r="59" spans="1:13" ht="15" customHeight="1">
      <c r="A59" s="10">
        <v>56</v>
      </c>
      <c r="B59" s="22"/>
      <c r="C59" s="43" t="s">
        <v>168</v>
      </c>
      <c r="D59" s="44" t="s">
        <v>170</v>
      </c>
      <c r="E59" s="14"/>
      <c r="F59" s="14"/>
      <c r="G59" s="14"/>
      <c r="H59" s="14"/>
      <c r="I59" s="14"/>
      <c r="J59" s="14"/>
      <c r="K59" s="14"/>
      <c r="L59" s="14"/>
      <c r="M59" s="40">
        <v>21300</v>
      </c>
    </row>
    <row r="60" spans="1:13" ht="15" customHeight="1">
      <c r="A60" s="10">
        <v>57</v>
      </c>
      <c r="B60" s="22"/>
      <c r="C60" s="43" t="s">
        <v>168</v>
      </c>
      <c r="D60" s="44" t="s">
        <v>171</v>
      </c>
      <c r="E60" s="14"/>
      <c r="F60" s="14"/>
      <c r="G60" s="14"/>
      <c r="H60" s="14"/>
      <c r="I60" s="14"/>
      <c r="J60" s="14"/>
      <c r="K60" s="14"/>
      <c r="L60" s="14"/>
      <c r="M60" s="40">
        <v>21300</v>
      </c>
    </row>
    <row r="61" spans="1:13" ht="15" customHeight="1">
      <c r="A61" s="10">
        <v>58</v>
      </c>
      <c r="B61" s="22"/>
      <c r="C61" s="43" t="s">
        <v>168</v>
      </c>
      <c r="D61" s="44" t="s">
        <v>172</v>
      </c>
      <c r="E61" s="14"/>
      <c r="F61" s="14"/>
      <c r="G61" s="14"/>
      <c r="H61" s="14"/>
      <c r="I61" s="14"/>
      <c r="J61" s="14"/>
      <c r="K61" s="14"/>
      <c r="L61" s="14"/>
      <c r="M61" s="40">
        <v>21300</v>
      </c>
    </row>
    <row r="62" spans="1:13" ht="15" customHeight="1">
      <c r="A62" s="10">
        <v>59</v>
      </c>
      <c r="B62" s="22"/>
      <c r="C62" s="43" t="s">
        <v>168</v>
      </c>
      <c r="D62" s="44" t="s">
        <v>173</v>
      </c>
      <c r="E62" s="14"/>
      <c r="F62" s="14"/>
      <c r="G62" s="14"/>
      <c r="H62" s="14"/>
      <c r="I62" s="14"/>
      <c r="J62" s="14"/>
      <c r="K62" s="14"/>
      <c r="L62" s="14"/>
      <c r="M62" s="40">
        <v>21300</v>
      </c>
    </row>
    <row r="63" spans="1:13" ht="15" customHeight="1">
      <c r="A63" s="10">
        <v>60</v>
      </c>
      <c r="B63" s="22"/>
      <c r="C63" s="43" t="s">
        <v>168</v>
      </c>
      <c r="D63" s="44" t="s">
        <v>174</v>
      </c>
      <c r="E63" s="14"/>
      <c r="F63" s="14"/>
      <c r="G63" s="14"/>
      <c r="H63" s="14"/>
      <c r="I63" s="14"/>
      <c r="J63" s="14"/>
      <c r="K63" s="14"/>
      <c r="L63" s="14"/>
      <c r="M63" s="40">
        <v>21300</v>
      </c>
    </row>
    <row r="64" spans="1:13" ht="15" customHeight="1">
      <c r="A64" s="10">
        <v>61</v>
      </c>
      <c r="B64" s="22"/>
      <c r="C64" s="43" t="s">
        <v>168</v>
      </c>
      <c r="D64" s="44" t="s">
        <v>175</v>
      </c>
      <c r="E64" s="14"/>
      <c r="F64" s="14"/>
      <c r="G64" s="14"/>
      <c r="H64" s="14"/>
      <c r="I64" s="14"/>
      <c r="J64" s="14"/>
      <c r="K64" s="14"/>
      <c r="L64" s="14"/>
      <c r="M64" s="40">
        <v>21300</v>
      </c>
    </row>
    <row r="65" spans="1:13" ht="15" customHeight="1">
      <c r="A65" s="10">
        <v>62</v>
      </c>
      <c r="B65" s="22"/>
      <c r="C65" s="43" t="s">
        <v>168</v>
      </c>
      <c r="D65" s="44" t="s">
        <v>176</v>
      </c>
      <c r="E65" s="14"/>
      <c r="F65" s="14"/>
      <c r="G65" s="14"/>
      <c r="H65" s="14"/>
      <c r="I65" s="14"/>
      <c r="J65" s="14"/>
      <c r="K65" s="14"/>
      <c r="L65" s="14"/>
      <c r="M65" s="40">
        <v>21300</v>
      </c>
    </row>
    <row r="66" spans="1:13" ht="15" customHeight="1">
      <c r="A66" s="10">
        <v>63</v>
      </c>
      <c r="B66" s="22"/>
      <c r="C66" s="43" t="s">
        <v>168</v>
      </c>
      <c r="D66" s="44" t="s">
        <v>177</v>
      </c>
      <c r="E66" s="14"/>
      <c r="F66" s="14"/>
      <c r="G66" s="14"/>
      <c r="H66" s="14"/>
      <c r="I66" s="14"/>
      <c r="J66" s="14"/>
      <c r="K66" s="14"/>
      <c r="L66" s="14"/>
      <c r="M66" s="40">
        <v>21300</v>
      </c>
    </row>
    <row r="67" spans="1:13" s="26" customFormat="1">
      <c r="A67" s="24"/>
      <c r="B67" s="25"/>
      <c r="C67" s="45" t="s">
        <v>139</v>
      </c>
      <c r="D67" s="41"/>
      <c r="E67" s="37">
        <f t="shared" ref="E67:L67" si="0">SUM(E4:E57)</f>
        <v>80838878.039999992</v>
      </c>
      <c r="F67" s="37">
        <f t="shared" si="0"/>
        <v>531356691.20999992</v>
      </c>
      <c r="G67" s="42">
        <f t="shared" si="0"/>
        <v>36780205.220000021</v>
      </c>
      <c r="H67" s="42">
        <f t="shared" si="0"/>
        <v>4757373.5199999996</v>
      </c>
      <c r="I67" s="42">
        <f t="shared" si="0"/>
        <v>1156871.82</v>
      </c>
      <c r="J67" s="42">
        <f t="shared" si="0"/>
        <v>2477972.9499999997</v>
      </c>
      <c r="K67" s="42">
        <f t="shared" si="0"/>
        <v>390311672.93999988</v>
      </c>
      <c r="L67" s="42">
        <f t="shared" si="0"/>
        <v>3603906.1499999994</v>
      </c>
      <c r="M67" s="42">
        <f>SUM(M4:M66)</f>
        <v>216700</v>
      </c>
    </row>
    <row r="68" spans="1:13">
      <c r="D68" s="30"/>
      <c r="M68" s="36"/>
    </row>
    <row r="69" spans="1:13">
      <c r="D69" s="30"/>
      <c r="F69" s="3"/>
      <c r="G69" s="3"/>
      <c r="H69" s="3"/>
      <c r="I69" s="3"/>
      <c r="M69" s="36"/>
    </row>
    <row r="70" spans="1:13">
      <c r="M70" s="36"/>
    </row>
    <row r="71" spans="1:13">
      <c r="J71" s="33"/>
      <c r="M71" s="36"/>
    </row>
    <row r="72" spans="1:13">
      <c r="B72" s="34"/>
      <c r="M72" s="36"/>
    </row>
    <row r="73" spans="1:13">
      <c r="A73" s="4"/>
      <c r="M73" s="36"/>
    </row>
    <row r="74" spans="1:13">
      <c r="A74" s="4"/>
      <c r="M74" s="36"/>
    </row>
    <row r="75" spans="1:13">
      <c r="M75" s="36"/>
    </row>
    <row r="76" spans="1:13">
      <c r="M76" s="36"/>
    </row>
  </sheetData>
  <mergeCells count="3">
    <mergeCell ref="A1:G1"/>
    <mergeCell ref="A2:D2"/>
    <mergeCell ref="E2:L2"/>
  </mergeCells>
  <printOptions horizontalCentered="1"/>
  <pageMargins left="0.19685039370078741" right="0.19685039370078741" top="0.19685039370078741" bottom="0.39370078740157483" header="0.51181102362204722" footer="0.51181102362204722"/>
  <pageSetup paperSize="9" scale="5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Zestawienie wg budynków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Sylwia Wrzesińska</dc:creator>
  <cp:lastModifiedBy>Daria Bogaczyńska</cp:lastModifiedBy>
  <dcterms:created xsi:type="dcterms:W3CDTF">2021-04-20T10:15:25Z</dcterms:created>
  <dcterms:modified xsi:type="dcterms:W3CDTF">2026-01-08T12:36:11Z</dcterms:modified>
</cp:coreProperties>
</file>